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5A8C707A-FA4F-5343-A800-C4F2B63396F4}" xr6:coauthVersionLast="47" xr6:coauthVersionMax="47" xr10:uidLastSave="{00000000-0000-0000-0000-000000000000}"/>
  <bookViews>
    <workbookView xWindow="0" yWindow="500" windowWidth="25440" windowHeight="12220" xr2:uid="{00000000-000D-0000-FFFF-FFFF00000000}"/>
  </bookViews>
  <sheets>
    <sheet name="10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12" i="1"/>
  <c r="H12" i="1"/>
  <c r="H45" i="1"/>
</calcChain>
</file>

<file path=xl/sharedStrings.xml><?xml version="1.0" encoding="utf-8"?>
<sst xmlns="http://schemas.openxmlformats.org/spreadsheetml/2006/main" count="138" uniqueCount="88">
  <si>
    <t>PONUDNIK</t>
  </si>
  <si>
    <t>_________________________________________</t>
  </si>
  <si>
    <t>Opis blaga</t>
  </si>
  <si>
    <t>Skupna vrednost skupine</t>
  </si>
  <si>
    <t>Datum: ______________________________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</si>
  <si>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</si>
  <si>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</si>
  <si>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</si>
  <si>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</si>
  <si>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</si>
  <si>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</si>
  <si>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</si>
  <si>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</si>
  <si>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</si>
  <si>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</si>
  <si>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</si>
  <si>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</si>
  <si>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</si>
  <si>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</si>
  <si>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</si>
  <si>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</si>
  <si>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</si>
  <si>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</si>
  <si>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</si>
  <si>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</si>
  <si>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</si>
  <si>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</si>
  <si>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</si>
  <si>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</si>
  <si>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Iskana NETO teža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</si>
  <si>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</si>
  <si>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</si>
  <si>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</si>
  <si>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</si>
  <si>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16.    SKUPINA: ZAMRZNJENO TESTO IN IZDELKI</t>
  </si>
  <si>
    <t>OBRAZEC 1</t>
  </si>
  <si>
    <t>PALAČINKE, globoko zamrznjene, 60 g/kos, pakiranje 1,2 kg</t>
  </si>
  <si>
    <t>CMOKI  POLNOZRNATI, PIRINI z mareličnim nadevom in skuto iz krompirjevega testa, hitro zamrznjen, primeren za termično obdelavo, pakirano 1 kg, transportno pakiranje 1 kg</t>
  </si>
  <si>
    <t>CMOKI z jagodnim nadevom in skuto iz KROMPIRJEVEGA TESTA, hitro zamrznjen, primeren za termično obdelavo, pakirano 1 kg, transportno pakiranje 1 kg</t>
  </si>
  <si>
    <t>CMOKI s slivovim nadevom in skuto iz KROMPIRJEVEGA TESTA, hitro zamrznjen, primeren za termično obdelavo, pakirano 1 kg, transportno pakiranje 1 kg</t>
  </si>
  <si>
    <t>CMOKI z mareličnim nadevom in skuto iz KROMPIRJEVEGA TESTA, hitro zamrznjen, primeren za termično obdelavo, pakirano 1 kg, transportno pakiranje 1 kg</t>
  </si>
  <si>
    <t>ZAVITEK višnjev s skuto iz VLEČENEGA TESTA, hitro zamrznjen, potrebno termično obdelati, teža 1 kg, transportno pakiranje 3 kg</t>
  </si>
  <si>
    <t>PITA višnjeva, PEČENA, globoko zamrznjena, 4kg/kos</t>
  </si>
  <si>
    <t>BISKVIT lešnik, PEČEN, globoko zamrznjen, 3,6 kg/kos</t>
  </si>
  <si>
    <t>ROLADA sadna ali čokoladna, PEČENA, globoko zamrznjena, 4 kg/kos</t>
  </si>
  <si>
    <t>PALAČINKE iz ajdove moke, globoko zamrznjene, 60 g/kos, pakiranje 1,4 kg</t>
  </si>
  <si>
    <t>POLPETI ZELENJAVNI 800 g, hitro zamrznjeni za termično obdelavo, transportno pakiranje 800 g</t>
  </si>
  <si>
    <t>KROMPIRJEVI SVALJKI iz krompirjevega testa s skuto, hitro zamrznjeni za termično obdelavo, pakiranje 2 kg, transportno pakiranje 2 kg</t>
  </si>
  <si>
    <t>KROMPIRJEVI SVALJKI iz krompirjevega testa s KORUZNO MOKO, hitro zamrznjeni za termično obdelavo, pakiranje 2 kg, transportno pakiranje 2 kg</t>
  </si>
  <si>
    <t>TORTELINI ŠPINAČNI, hitro zamrznjeni za termično obdelavo, pakiranje 1 kg</t>
  </si>
  <si>
    <t>CMOKI  ZDROBOVI, hitro zamrznjen, primeren za termično obdelavo, pakirani 2 kg, transportno pakiranje 2 kg</t>
  </si>
  <si>
    <t>FRANCOSKI ROGLJIČI MINI z MARELIČNIM nadevom iz kvašenega listnatega testa, hitro zamrznjeni, za termično obdelavo, pakirani 1 kg, transportno pakiranje 1 kg</t>
  </si>
  <si>
    <t>KANELONI MESNI z govejim mesom, hitro zamrznjeni, za termično obdelavo, pakirano 800 g, transportno pakiranje 800 g</t>
  </si>
  <si>
    <t xml:space="preserve">VLEČENO TESTO, hitro zamrznjeno, za termično obdelavo, pakiranje 500 g, transportno pakiranje 500 g </t>
  </si>
  <si>
    <t xml:space="preserve">LISTNATO TESTO, hitro zamrznjeno, za termično obdelavo, pakiranje 6 kg, transportno pakiranje 6 kg </t>
  </si>
  <si>
    <t>TESTO LAZANJA, hitro zamrznjeno, za termično obdelavo, pakirano 1000 g, transportno pakiranje 1000 g</t>
  </si>
  <si>
    <t>POLPETI SOJINI 800 g, hitro zamrznjeni, za termično obdelavo, transportno pakiranje 800 g</t>
  </si>
  <si>
    <t>BUREK SKUTIN 260 g, hitro zamrznjen, za termično obdelavo, teža 260 g</t>
  </si>
  <si>
    <t>BUREK iz GOVEJEGA MESA 260 g, hitro zamrznjen, za termično obdelavo, teža 260 g</t>
  </si>
  <si>
    <t>ŠTRUKLJI GLUHI iz kvašenega testa, hitro zamrznjeno, za termično obdelavo, teža 300 g</t>
  </si>
  <si>
    <t>ŠTRUKLJI AJDOVI iz KVAŠENEGA TESTA z orehovim nadevom, hitro zamrznjeni, za termično obdelavo, teža od 500 g do 1 kg</t>
  </si>
  <si>
    <t>ŽEPEK MINI GOZDNI SADEŽI iz kvašenega listnatega testa hitro zamrznjen, za termično obdelavo, pakiranje 1 kg, transportno pakiranje 1 kg</t>
  </si>
  <si>
    <t>ŽEPEK MINI ČOKOLADA-LEŠNIK iz kvašenega listnatega testa hitro zamrznjen, za termično obdelavo, pakiranje 1 kg, transportno pakiranje 1 kg</t>
  </si>
  <si>
    <t>ROGLJIČ S KALJENIMI SEMENI 90 g, hitro zamrznjen, za termično obdelavo</t>
  </si>
  <si>
    <t>ROGLJIČI Z NOUGAT NADEVOM 90 g, hitro zamrznjeni, za termično obdelavo</t>
  </si>
  <si>
    <t>PICA BREZ GLUTENA 150 g, pakirana termofojila</t>
  </si>
  <si>
    <t>PITA JABOLČNA BREZ GLUTENA 90 g, pečena globoko zamrznjena</t>
  </si>
  <si>
    <t>NAVIHANČEK 100 g, RAZLIČNI OKUSI, iz kvašenega listnatega testa hitro zamrznjen, za termično obdelavo</t>
  </si>
  <si>
    <t>Štručka RIŽEVA BREZ GLUTENA 50 g, hitro zamrznjena, za termično obdelavo, pakirano 1 kg</t>
  </si>
  <si>
    <t xml:space="preserve">P R E D R A Č U N       od 1. 2. 2024 do 31. 1. 2025 </t>
  </si>
  <si>
    <t>2 kg</t>
  </si>
  <si>
    <t>1 kg</t>
  </si>
  <si>
    <t>300 g</t>
  </si>
  <si>
    <t>kg</t>
  </si>
  <si>
    <t>3 kg</t>
  </si>
  <si>
    <t>4 kg</t>
  </si>
  <si>
    <t>260 g</t>
  </si>
  <si>
    <t>800 g</t>
  </si>
  <si>
    <t>3,6 kg</t>
  </si>
  <si>
    <t>1,2 kg</t>
  </si>
  <si>
    <t>1,4 kg</t>
  </si>
  <si>
    <t>500 g-1 kg</t>
  </si>
  <si>
    <t>6 kg</t>
  </si>
  <si>
    <t>150 g</t>
  </si>
  <si>
    <t>90 g</t>
  </si>
  <si>
    <t xml:space="preserve">500 g </t>
  </si>
  <si>
    <t>100 g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</si>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</sst>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0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8"/>
      <name val="Arial CE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Arial CE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indent="5"/>
    </xf>
    <xf numFmtId="0" fontId="8" fillId="0" borderId="0" xfId="0" applyFont="1"/>
    <xf numFmtId="0" fontId="7" fillId="0" borderId="0" xfId="0" applyFont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/>
    </xf>
    <xf numFmtId="0" fontId="9" fillId="3" borderId="3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6" xfId="0" applyFont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right" vertical="top" wrapText="1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165" fontId="9" fillId="0" borderId="5" xfId="0" applyNumberFormat="1" applyFont="1" applyBorder="1" applyAlignment="1">
      <alignment horizontal="right" vertical="top" wrapText="1"/>
    </xf>
    <xf numFmtId="164" fontId="9" fillId="0" borderId="5" xfId="0" applyNumberFormat="1" applyFont="1" applyBorder="1" applyAlignment="1">
      <alignment horizontal="right" vertical="top" wrapText="1"/>
    </xf>
    <xf numFmtId="0" fontId="9" fillId="0" borderId="5" xfId="0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 indent="1"/>
    </xf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165" fontId="9" fillId="0" borderId="8" xfId="0" applyNumberFormat="1" applyFont="1" applyBorder="1" applyAlignment="1">
      <alignment horizontal="right" vertical="top" wrapText="1"/>
    </xf>
    <xf numFmtId="164" fontId="9" fillId="0" borderId="8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workbookViewId="0">
      <selection activeCell="I10" sqref="I10"/>
    </sheetView>
  </sheetViews>
  <sheetFormatPr baseColWidth="10" defaultColWidth="8.6640625" defaultRowHeight="13"/>
  <cols>
    <col min="1" max="1" width="9.1640625" style="1" customWidth="1"/>
    <col min="2" max="2" width="68.1640625" customWidth="1"/>
    <col min="3" max="3" width="11.5" customWidth="1"/>
    <col min="5" max="5" width="14.6640625" customWidth="1"/>
    <col min="6" max="7" width="13.5" customWidth="1"/>
    <col min="8" max="8" width="12.83203125" customWidth="1"/>
  </cols>
  <sheetData>
    <row r="1" spans="1:11">
      <c r="A1" s="2"/>
      <c r="K1" t="s">
        <v>35</v>
      </c>
    </row>
    <row r="2" spans="1:11">
      <c r="A2" s="3"/>
      <c r="B2" s="5" t="s">
        <v>10</v>
      </c>
    </row>
    <row r="3" spans="1:11">
      <c r="A3" s="2" t="s">
        <v>0</v>
      </c>
    </row>
    <row r="4" spans="1:11">
      <c r="A4" s="2" t="s">
        <v>1</v>
      </c>
    </row>
    <row r="5" spans="1:11">
      <c r="A5" s="2" t="s">
        <v>1</v>
      </c>
    </row>
    <row r="6" spans="1:11" ht="16">
      <c r="A6" s="4" t="s">
        <v>69</v>
      </c>
    </row>
    <row r="7" spans="1:11">
      <c r="A7" s="3"/>
    </row>
    <row r="8" spans="1:11" ht="14">
      <c r="A8" s="15" t="s">
        <v>34</v>
      </c>
      <c r="B8" s="16"/>
      <c r="C8" s="16"/>
      <c r="D8" s="16"/>
      <c r="E8" s="16"/>
      <c r="F8" s="16"/>
      <c r="G8" s="16"/>
    </row>
    <row r="9" spans="1:11" ht="15" thickBot="1">
      <c r="A9" s="17"/>
      <c r="B9" s="16"/>
      <c r="C9" s="16"/>
      <c r="D9" s="16"/>
      <c r="E9" s="16"/>
      <c r="F9" s="16"/>
      <c r="G9" s="16"/>
    </row>
    <row r="10" spans="1:11" ht="76" thickBot="1">
      <c r="A10" s="20" t="s">
        <v>5</v>
      </c>
      <c r="B10" s="21" t="s">
        <v>2</v>
      </c>
      <c r="C10" s="22" t="s">
        <v>29</v>
      </c>
      <c r="D10" s="22" t="s">
        <v>11</v>
      </c>
      <c r="E10" s="22" t="s">
        <v>6</v>
      </c>
      <c r="F10" s="22" t="s">
        <v>7</v>
      </c>
      <c r="G10" s="22" t="s">
        <v>8</v>
      </c>
      <c r="H10" s="22" t="s">
        <v>9</v>
      </c>
      <c r="I10" s="18" t="s">
        <v>87</v>
      </c>
      <c r="J10" s="18" t="s">
        <v>30</v>
      </c>
      <c r="K10" s="18" t="s">
        <v>31</v>
      </c>
    </row>
    <row r="11" spans="1:11" ht="16" thickBot="1">
      <c r="A11" s="21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 t="s">
        <v>32</v>
      </c>
      <c r="I11" s="19">
        <v>9</v>
      </c>
      <c r="J11" s="19">
        <v>10</v>
      </c>
      <c r="K11" s="19">
        <v>11</v>
      </c>
    </row>
    <row r="12" spans="1:11" ht="33" customHeight="1">
      <c r="A12" s="36">
        <v>1</v>
      </c>
      <c r="B12" s="37" t="s">
        <v>50</v>
      </c>
      <c r="C12" s="38" t="s">
        <v>70</v>
      </c>
      <c r="D12" s="38">
        <v>100</v>
      </c>
      <c r="E12" s="38" t="s">
        <v>73</v>
      </c>
      <c r="F12" s="39">
        <v>0</v>
      </c>
      <c r="G12" s="39">
        <f>F12*1.095</f>
        <v>0</v>
      </c>
      <c r="H12" s="40">
        <f>D12*G12</f>
        <v>0</v>
      </c>
      <c r="I12" s="41"/>
      <c r="J12" s="41"/>
      <c r="K12" s="42"/>
    </row>
    <row r="13" spans="1:11" ht="32.25" customHeight="1">
      <c r="A13" s="36">
        <v>2</v>
      </c>
      <c r="B13" s="37" t="s">
        <v>38</v>
      </c>
      <c r="C13" s="38" t="s">
        <v>71</v>
      </c>
      <c r="D13" s="38">
        <v>100</v>
      </c>
      <c r="E13" s="38" t="s">
        <v>73</v>
      </c>
      <c r="F13" s="39">
        <v>0</v>
      </c>
      <c r="G13" s="39">
        <f t="shared" ref="G13:G44" si="0">F13*1.095</f>
        <v>0</v>
      </c>
      <c r="H13" s="40">
        <f t="shared" ref="H13:H44" si="1">D13*G13</f>
        <v>0</v>
      </c>
      <c r="I13" s="41"/>
      <c r="J13" s="41"/>
      <c r="K13" s="42"/>
    </row>
    <row r="14" spans="1:11" ht="32.25" customHeight="1">
      <c r="A14" s="36">
        <v>3</v>
      </c>
      <c r="B14" s="37" t="s">
        <v>39</v>
      </c>
      <c r="C14" s="31" t="s">
        <v>71</v>
      </c>
      <c r="D14" s="31">
        <v>100</v>
      </c>
      <c r="E14" s="38" t="s">
        <v>73</v>
      </c>
      <c r="F14" s="39">
        <v>0</v>
      </c>
      <c r="G14" s="32">
        <f t="shared" si="0"/>
        <v>0</v>
      </c>
      <c r="H14" s="33">
        <f t="shared" si="1"/>
        <v>0</v>
      </c>
      <c r="I14" s="34"/>
      <c r="J14" s="34"/>
      <c r="K14" s="35"/>
    </row>
    <row r="15" spans="1:11" ht="45">
      <c r="A15" s="36">
        <v>4</v>
      </c>
      <c r="B15" s="37" t="s">
        <v>40</v>
      </c>
      <c r="C15" s="31" t="s">
        <v>71</v>
      </c>
      <c r="D15" s="31">
        <v>100</v>
      </c>
      <c r="E15" s="38" t="s">
        <v>73</v>
      </c>
      <c r="F15" s="39">
        <v>0</v>
      </c>
      <c r="G15" s="32">
        <f t="shared" si="0"/>
        <v>0</v>
      </c>
      <c r="H15" s="33">
        <f t="shared" si="1"/>
        <v>0</v>
      </c>
      <c r="I15" s="34"/>
      <c r="J15" s="34"/>
      <c r="K15" s="35"/>
    </row>
    <row r="16" spans="1:11" ht="30.75" customHeight="1">
      <c r="A16" s="36">
        <v>5</v>
      </c>
      <c r="B16" s="37" t="s">
        <v>37</v>
      </c>
      <c r="C16" s="31" t="s">
        <v>71</v>
      </c>
      <c r="D16" s="31">
        <v>100</v>
      </c>
      <c r="E16" s="38" t="s">
        <v>73</v>
      </c>
      <c r="F16" s="39">
        <v>0</v>
      </c>
      <c r="G16" s="32">
        <f t="shared" si="0"/>
        <v>0</v>
      </c>
      <c r="H16" s="33">
        <f t="shared" si="1"/>
        <v>0</v>
      </c>
      <c r="I16" s="34"/>
      <c r="J16" s="34"/>
      <c r="K16" s="35"/>
    </row>
    <row r="17" spans="1:11" ht="30">
      <c r="A17" s="36">
        <v>6</v>
      </c>
      <c r="B17" s="30" t="s">
        <v>41</v>
      </c>
      <c r="C17" s="31" t="s">
        <v>74</v>
      </c>
      <c r="D17" s="31">
        <v>50</v>
      </c>
      <c r="E17" s="38" t="s">
        <v>73</v>
      </c>
      <c r="F17" s="39">
        <v>0</v>
      </c>
      <c r="G17" s="32">
        <f t="shared" si="0"/>
        <v>0</v>
      </c>
      <c r="H17" s="33">
        <f t="shared" si="1"/>
        <v>0</v>
      </c>
      <c r="I17" s="34"/>
      <c r="J17" s="34"/>
      <c r="K17" s="35"/>
    </row>
    <row r="18" spans="1:11" ht="15">
      <c r="A18" s="36">
        <v>7</v>
      </c>
      <c r="B18" s="30" t="s">
        <v>42</v>
      </c>
      <c r="C18" s="31" t="s">
        <v>75</v>
      </c>
      <c r="D18" s="31">
        <v>100</v>
      </c>
      <c r="E18" s="38" t="s">
        <v>73</v>
      </c>
      <c r="F18" s="39">
        <v>0</v>
      </c>
      <c r="G18" s="32">
        <f t="shared" si="0"/>
        <v>0</v>
      </c>
      <c r="H18" s="33">
        <f t="shared" si="1"/>
        <v>0</v>
      </c>
      <c r="I18" s="34"/>
      <c r="J18" s="34"/>
      <c r="K18" s="35"/>
    </row>
    <row r="19" spans="1:11" ht="15">
      <c r="A19" s="36">
        <v>8</v>
      </c>
      <c r="B19" s="30" t="s">
        <v>43</v>
      </c>
      <c r="C19" s="31" t="s">
        <v>78</v>
      </c>
      <c r="D19" s="31">
        <v>20</v>
      </c>
      <c r="E19" s="38" t="s">
        <v>73</v>
      </c>
      <c r="F19" s="39">
        <v>0</v>
      </c>
      <c r="G19" s="32">
        <f t="shared" si="0"/>
        <v>0</v>
      </c>
      <c r="H19" s="33">
        <f t="shared" si="1"/>
        <v>0</v>
      </c>
      <c r="I19" s="34"/>
      <c r="J19" s="34"/>
      <c r="K19" s="35"/>
    </row>
    <row r="20" spans="1:11" ht="15">
      <c r="A20" s="36">
        <v>9</v>
      </c>
      <c r="B20" s="30" t="s">
        <v>44</v>
      </c>
      <c r="C20" s="31" t="s">
        <v>75</v>
      </c>
      <c r="D20" s="31">
        <v>50</v>
      </c>
      <c r="E20" s="38" t="s">
        <v>73</v>
      </c>
      <c r="F20" s="39">
        <v>0</v>
      </c>
      <c r="G20" s="32">
        <f t="shared" si="0"/>
        <v>0</v>
      </c>
      <c r="H20" s="33">
        <f t="shared" si="1"/>
        <v>0</v>
      </c>
      <c r="I20" s="34"/>
      <c r="J20" s="34"/>
      <c r="K20" s="35"/>
    </row>
    <row r="21" spans="1:11" ht="15">
      <c r="A21" s="36">
        <v>10</v>
      </c>
      <c r="B21" s="30" t="s">
        <v>36</v>
      </c>
      <c r="C21" s="31" t="s">
        <v>79</v>
      </c>
      <c r="D21" s="31">
        <v>50</v>
      </c>
      <c r="E21" s="38" t="s">
        <v>73</v>
      </c>
      <c r="F21" s="39">
        <v>0</v>
      </c>
      <c r="G21" s="32">
        <f t="shared" si="0"/>
        <v>0</v>
      </c>
      <c r="H21" s="33">
        <f t="shared" si="1"/>
        <v>0</v>
      </c>
      <c r="I21" s="34"/>
      <c r="J21" s="34"/>
      <c r="K21" s="35"/>
    </row>
    <row r="22" spans="1:11" ht="15">
      <c r="A22" s="36">
        <v>11</v>
      </c>
      <c r="B22" s="30" t="s">
        <v>45</v>
      </c>
      <c r="C22" s="31" t="s">
        <v>80</v>
      </c>
      <c r="D22" s="31">
        <v>30</v>
      </c>
      <c r="E22" s="38" t="s">
        <v>73</v>
      </c>
      <c r="F22" s="39">
        <v>0</v>
      </c>
      <c r="G22" s="32">
        <f t="shared" si="0"/>
        <v>0</v>
      </c>
      <c r="H22" s="33">
        <f t="shared" si="1"/>
        <v>0</v>
      </c>
      <c r="I22" s="34"/>
      <c r="J22" s="34"/>
      <c r="K22" s="35"/>
    </row>
    <row r="23" spans="1:11" ht="30">
      <c r="A23" s="36">
        <v>12</v>
      </c>
      <c r="B23" s="30" t="s">
        <v>60</v>
      </c>
      <c r="C23" s="31" t="s">
        <v>81</v>
      </c>
      <c r="D23" s="31">
        <v>100</v>
      </c>
      <c r="E23" s="38" t="s">
        <v>73</v>
      </c>
      <c r="F23" s="39">
        <v>0</v>
      </c>
      <c r="G23" s="32">
        <f t="shared" si="0"/>
        <v>0</v>
      </c>
      <c r="H23" s="33">
        <f t="shared" si="1"/>
        <v>0</v>
      </c>
      <c r="I23" s="34"/>
      <c r="J23" s="34"/>
      <c r="K23" s="35"/>
    </row>
    <row r="24" spans="1:11" ht="30">
      <c r="A24" s="36">
        <v>13</v>
      </c>
      <c r="B24" s="30" t="s">
        <v>59</v>
      </c>
      <c r="C24" s="31" t="s">
        <v>72</v>
      </c>
      <c r="D24" s="31">
        <v>100</v>
      </c>
      <c r="E24" s="38" t="s">
        <v>73</v>
      </c>
      <c r="F24" s="39">
        <v>0</v>
      </c>
      <c r="G24" s="32">
        <f t="shared" si="0"/>
        <v>0</v>
      </c>
      <c r="H24" s="33">
        <f t="shared" si="1"/>
        <v>0</v>
      </c>
      <c r="I24" s="34"/>
      <c r="J24" s="34"/>
      <c r="K24" s="35"/>
    </row>
    <row r="25" spans="1:11" ht="30">
      <c r="A25" s="36">
        <v>14</v>
      </c>
      <c r="B25" s="30" t="s">
        <v>58</v>
      </c>
      <c r="C25" s="31" t="s">
        <v>76</v>
      </c>
      <c r="D25" s="31">
        <v>150</v>
      </c>
      <c r="E25" s="38" t="s">
        <v>73</v>
      </c>
      <c r="F25" s="39">
        <v>0</v>
      </c>
      <c r="G25" s="32">
        <f t="shared" si="0"/>
        <v>0</v>
      </c>
      <c r="H25" s="33">
        <f t="shared" si="1"/>
        <v>0</v>
      </c>
      <c r="I25" s="34"/>
      <c r="J25" s="34"/>
      <c r="K25" s="35"/>
    </row>
    <row r="26" spans="1:11" ht="15">
      <c r="A26" s="36">
        <v>15</v>
      </c>
      <c r="B26" s="30" t="s">
        <v>57</v>
      </c>
      <c r="C26" s="31" t="s">
        <v>76</v>
      </c>
      <c r="D26" s="31">
        <v>150</v>
      </c>
      <c r="E26" s="38" t="s">
        <v>73</v>
      </c>
      <c r="F26" s="39">
        <v>0</v>
      </c>
      <c r="G26" s="32">
        <f t="shared" si="0"/>
        <v>0</v>
      </c>
      <c r="H26" s="33">
        <f t="shared" si="1"/>
        <v>0</v>
      </c>
      <c r="I26" s="34"/>
      <c r="J26" s="34"/>
      <c r="K26" s="35"/>
    </row>
    <row r="27" spans="1:11" ht="30">
      <c r="A27" s="36">
        <v>16</v>
      </c>
      <c r="B27" s="30" t="s">
        <v>56</v>
      </c>
      <c r="C27" s="31" t="s">
        <v>77</v>
      </c>
      <c r="D27" s="31">
        <v>200</v>
      </c>
      <c r="E27" s="38" t="s">
        <v>73</v>
      </c>
      <c r="F27" s="39">
        <v>0</v>
      </c>
      <c r="G27" s="32">
        <f t="shared" si="0"/>
        <v>0</v>
      </c>
      <c r="H27" s="33">
        <f t="shared" si="1"/>
        <v>0</v>
      </c>
      <c r="I27" s="34"/>
      <c r="J27" s="34"/>
      <c r="K27" s="35"/>
    </row>
    <row r="28" spans="1:11" ht="30">
      <c r="A28" s="36">
        <v>17</v>
      </c>
      <c r="B28" s="30" t="s">
        <v>46</v>
      </c>
      <c r="C28" s="31" t="s">
        <v>77</v>
      </c>
      <c r="D28" s="31">
        <v>300</v>
      </c>
      <c r="E28" s="38" t="s">
        <v>73</v>
      </c>
      <c r="F28" s="39">
        <v>0</v>
      </c>
      <c r="G28" s="32">
        <f t="shared" si="0"/>
        <v>0</v>
      </c>
      <c r="H28" s="33">
        <f t="shared" si="1"/>
        <v>0</v>
      </c>
      <c r="I28" s="34"/>
      <c r="J28" s="34"/>
      <c r="K28" s="35"/>
    </row>
    <row r="29" spans="1:11" ht="31.5" customHeight="1">
      <c r="A29" s="36">
        <v>18</v>
      </c>
      <c r="B29" s="30" t="s">
        <v>47</v>
      </c>
      <c r="C29" s="31" t="s">
        <v>70</v>
      </c>
      <c r="D29" s="31">
        <v>500</v>
      </c>
      <c r="E29" s="38" t="s">
        <v>73</v>
      </c>
      <c r="F29" s="39">
        <v>0</v>
      </c>
      <c r="G29" s="32">
        <f t="shared" si="0"/>
        <v>0</v>
      </c>
      <c r="H29" s="33">
        <f t="shared" si="1"/>
        <v>0</v>
      </c>
      <c r="I29" s="34"/>
      <c r="J29" s="34"/>
      <c r="K29" s="35"/>
    </row>
    <row r="30" spans="1:11" ht="33.75" customHeight="1">
      <c r="A30" s="36">
        <v>19</v>
      </c>
      <c r="B30" s="30" t="s">
        <v>48</v>
      </c>
      <c r="C30" s="31" t="s">
        <v>70</v>
      </c>
      <c r="D30" s="31">
        <v>500</v>
      </c>
      <c r="E30" s="38" t="s">
        <v>73</v>
      </c>
      <c r="F30" s="39">
        <v>0</v>
      </c>
      <c r="G30" s="32">
        <f t="shared" si="0"/>
        <v>0</v>
      </c>
      <c r="H30" s="33">
        <f t="shared" si="1"/>
        <v>0</v>
      </c>
      <c r="I30" s="34"/>
      <c r="J30" s="34"/>
      <c r="K30" s="35"/>
    </row>
    <row r="31" spans="1:11" ht="15">
      <c r="A31" s="36">
        <v>20</v>
      </c>
      <c r="B31" s="30" t="s">
        <v>49</v>
      </c>
      <c r="C31" s="31" t="s">
        <v>71</v>
      </c>
      <c r="D31" s="31">
        <v>200</v>
      </c>
      <c r="E31" s="38" t="s">
        <v>73</v>
      </c>
      <c r="F31" s="39">
        <v>0</v>
      </c>
      <c r="G31" s="32">
        <f t="shared" si="0"/>
        <v>0</v>
      </c>
      <c r="H31" s="33">
        <f t="shared" si="1"/>
        <v>0</v>
      </c>
      <c r="I31" s="34"/>
      <c r="J31" s="34"/>
      <c r="K31" s="35"/>
    </row>
    <row r="32" spans="1:11" ht="30">
      <c r="A32" s="36">
        <v>21</v>
      </c>
      <c r="B32" s="30" t="s">
        <v>52</v>
      </c>
      <c r="C32" s="31" t="s">
        <v>77</v>
      </c>
      <c r="D32" s="31">
        <v>150</v>
      </c>
      <c r="E32" s="38" t="s">
        <v>73</v>
      </c>
      <c r="F32" s="39">
        <v>0</v>
      </c>
      <c r="G32" s="32">
        <f t="shared" si="0"/>
        <v>0</v>
      </c>
      <c r="H32" s="33">
        <f t="shared" si="1"/>
        <v>0</v>
      </c>
      <c r="I32" s="34"/>
      <c r="J32" s="34"/>
      <c r="K32" s="35"/>
    </row>
    <row r="33" spans="1:11" ht="30">
      <c r="A33" s="36">
        <v>22</v>
      </c>
      <c r="B33" s="30" t="s">
        <v>53</v>
      </c>
      <c r="C33" s="31" t="s">
        <v>85</v>
      </c>
      <c r="D33" s="31">
        <v>100</v>
      </c>
      <c r="E33" s="38" t="s">
        <v>73</v>
      </c>
      <c r="F33" s="39">
        <v>0</v>
      </c>
      <c r="G33" s="32">
        <f t="shared" si="0"/>
        <v>0</v>
      </c>
      <c r="H33" s="33">
        <f t="shared" si="1"/>
        <v>0</v>
      </c>
      <c r="I33" s="34"/>
      <c r="J33" s="34"/>
      <c r="K33" s="35"/>
    </row>
    <row r="34" spans="1:11" ht="30">
      <c r="A34" s="36">
        <v>23</v>
      </c>
      <c r="B34" s="30" t="s">
        <v>54</v>
      </c>
      <c r="C34" s="31" t="s">
        <v>82</v>
      </c>
      <c r="D34" s="31">
        <v>50</v>
      </c>
      <c r="E34" s="38" t="s">
        <v>73</v>
      </c>
      <c r="F34" s="39">
        <v>0</v>
      </c>
      <c r="G34" s="32">
        <f t="shared" si="0"/>
        <v>0</v>
      </c>
      <c r="H34" s="33">
        <f t="shared" si="1"/>
        <v>0</v>
      </c>
      <c r="I34" s="34"/>
      <c r="J34" s="34"/>
      <c r="K34" s="35"/>
    </row>
    <row r="35" spans="1:11" ht="30">
      <c r="A35" s="36">
        <v>24</v>
      </c>
      <c r="B35" s="30" t="s">
        <v>55</v>
      </c>
      <c r="C35" s="31" t="s">
        <v>71</v>
      </c>
      <c r="D35" s="31">
        <v>500</v>
      </c>
      <c r="E35" s="38" t="s">
        <v>73</v>
      </c>
      <c r="F35" s="39">
        <v>0</v>
      </c>
      <c r="G35" s="32">
        <f t="shared" si="0"/>
        <v>0</v>
      </c>
      <c r="H35" s="33">
        <f t="shared" si="1"/>
        <v>0</v>
      </c>
      <c r="I35" s="34"/>
      <c r="J35" s="34"/>
      <c r="K35" s="35"/>
    </row>
    <row r="36" spans="1:11" ht="45">
      <c r="A36" s="36">
        <v>25</v>
      </c>
      <c r="B36" s="30" t="s">
        <v>51</v>
      </c>
      <c r="C36" s="31" t="s">
        <v>71</v>
      </c>
      <c r="D36" s="31">
        <v>300</v>
      </c>
      <c r="E36" s="38" t="s">
        <v>73</v>
      </c>
      <c r="F36" s="39">
        <v>0</v>
      </c>
      <c r="G36" s="32">
        <f t="shared" si="0"/>
        <v>0</v>
      </c>
      <c r="H36" s="33">
        <f t="shared" si="1"/>
        <v>0</v>
      </c>
      <c r="I36" s="34"/>
      <c r="J36" s="34"/>
      <c r="K36" s="35"/>
    </row>
    <row r="37" spans="1:11" ht="15">
      <c r="A37" s="36">
        <v>26</v>
      </c>
      <c r="B37" s="30" t="s">
        <v>64</v>
      </c>
      <c r="C37" s="31" t="s">
        <v>84</v>
      </c>
      <c r="D37" s="31">
        <v>300</v>
      </c>
      <c r="E37" s="38" t="s">
        <v>73</v>
      </c>
      <c r="F37" s="39">
        <v>0</v>
      </c>
      <c r="G37" s="32">
        <f t="shared" si="0"/>
        <v>0</v>
      </c>
      <c r="H37" s="33">
        <f t="shared" si="1"/>
        <v>0</v>
      </c>
      <c r="I37" s="34"/>
      <c r="J37" s="34"/>
      <c r="K37" s="35"/>
    </row>
    <row r="38" spans="1:11" ht="15">
      <c r="A38" s="36">
        <v>27</v>
      </c>
      <c r="B38" s="30" t="s">
        <v>63</v>
      </c>
      <c r="C38" s="31" t="s">
        <v>84</v>
      </c>
      <c r="D38" s="31">
        <v>300</v>
      </c>
      <c r="E38" s="38" t="s">
        <v>73</v>
      </c>
      <c r="F38" s="39">
        <v>0</v>
      </c>
      <c r="G38" s="32">
        <f t="shared" si="0"/>
        <v>0</v>
      </c>
      <c r="H38" s="33">
        <f t="shared" si="1"/>
        <v>0</v>
      </c>
      <c r="I38" s="34"/>
      <c r="J38" s="34"/>
      <c r="K38" s="35"/>
    </row>
    <row r="39" spans="1:11" ht="30">
      <c r="A39" s="36">
        <v>28</v>
      </c>
      <c r="B39" s="30" t="s">
        <v>61</v>
      </c>
      <c r="C39" s="31" t="s">
        <v>71</v>
      </c>
      <c r="D39" s="31">
        <v>400</v>
      </c>
      <c r="E39" s="38" t="s">
        <v>73</v>
      </c>
      <c r="F39" s="39">
        <v>0</v>
      </c>
      <c r="G39" s="32">
        <f t="shared" si="0"/>
        <v>0</v>
      </c>
      <c r="H39" s="33">
        <f t="shared" si="1"/>
        <v>0</v>
      </c>
      <c r="I39" s="34"/>
      <c r="J39" s="34"/>
      <c r="K39" s="35"/>
    </row>
    <row r="40" spans="1:11" ht="30">
      <c r="A40" s="36">
        <v>29</v>
      </c>
      <c r="B40" s="30" t="s">
        <v>62</v>
      </c>
      <c r="C40" s="31" t="s">
        <v>71</v>
      </c>
      <c r="D40" s="31">
        <v>400</v>
      </c>
      <c r="E40" s="38" t="s">
        <v>73</v>
      </c>
      <c r="F40" s="39">
        <v>0</v>
      </c>
      <c r="G40" s="32">
        <f t="shared" si="0"/>
        <v>0</v>
      </c>
      <c r="H40" s="33">
        <f t="shared" si="1"/>
        <v>0</v>
      </c>
      <c r="I40" s="34"/>
      <c r="J40" s="34"/>
      <c r="K40" s="35"/>
    </row>
    <row r="41" spans="1:11" ht="30">
      <c r="A41" s="36">
        <v>30</v>
      </c>
      <c r="B41" s="30" t="s">
        <v>67</v>
      </c>
      <c r="C41" s="31" t="s">
        <v>86</v>
      </c>
      <c r="D41" s="31">
        <v>300</v>
      </c>
      <c r="E41" s="38" t="s">
        <v>73</v>
      </c>
      <c r="F41" s="39">
        <v>0</v>
      </c>
      <c r="G41" s="32">
        <f t="shared" si="0"/>
        <v>0</v>
      </c>
      <c r="H41" s="33">
        <f t="shared" si="1"/>
        <v>0</v>
      </c>
      <c r="I41" s="34"/>
      <c r="J41" s="34"/>
      <c r="K41" s="35"/>
    </row>
    <row r="42" spans="1:11" ht="30">
      <c r="A42" s="36">
        <v>31</v>
      </c>
      <c r="B42" s="30" t="s">
        <v>68</v>
      </c>
      <c r="C42" s="31" t="s">
        <v>71</v>
      </c>
      <c r="D42" s="31">
        <v>10</v>
      </c>
      <c r="E42" s="38" t="s">
        <v>73</v>
      </c>
      <c r="F42" s="39">
        <v>0</v>
      </c>
      <c r="G42" s="32">
        <f t="shared" si="0"/>
        <v>0</v>
      </c>
      <c r="H42" s="33">
        <f t="shared" si="1"/>
        <v>0</v>
      </c>
      <c r="I42" s="34"/>
      <c r="J42" s="34"/>
      <c r="K42" s="35"/>
    </row>
    <row r="43" spans="1:11" ht="15">
      <c r="A43" s="36">
        <v>32</v>
      </c>
      <c r="B43" s="30" t="s">
        <v>65</v>
      </c>
      <c r="C43" s="31" t="s">
        <v>83</v>
      </c>
      <c r="D43" s="31">
        <v>10</v>
      </c>
      <c r="E43" s="38" t="s">
        <v>73</v>
      </c>
      <c r="F43" s="39">
        <v>0</v>
      </c>
      <c r="G43" s="32">
        <f t="shared" si="0"/>
        <v>0</v>
      </c>
      <c r="H43" s="33">
        <f t="shared" si="1"/>
        <v>0</v>
      </c>
      <c r="I43" s="34"/>
      <c r="J43" s="34"/>
      <c r="K43" s="35"/>
    </row>
    <row r="44" spans="1:11" ht="15">
      <c r="A44" s="36">
        <v>33</v>
      </c>
      <c r="B44" s="30" t="s">
        <v>66</v>
      </c>
      <c r="C44" s="31" t="s">
        <v>84</v>
      </c>
      <c r="D44" s="31">
        <v>15</v>
      </c>
      <c r="E44" s="38" t="s">
        <v>73</v>
      </c>
      <c r="F44" s="39">
        <v>0</v>
      </c>
      <c r="G44" s="32">
        <f t="shared" si="0"/>
        <v>0</v>
      </c>
      <c r="H44" s="33">
        <f t="shared" si="1"/>
        <v>0</v>
      </c>
      <c r="I44" s="34"/>
      <c r="J44" s="34"/>
      <c r="K44" s="35"/>
    </row>
    <row r="45" spans="1:11" ht="15" thickBot="1">
      <c r="A45" s="24"/>
      <c r="B45" s="25"/>
      <c r="C45" s="26"/>
      <c r="D45" s="27"/>
      <c r="E45" s="28"/>
      <c r="F45" s="43" t="s">
        <v>3</v>
      </c>
      <c r="G45" s="44"/>
      <c r="H45" s="29">
        <f>SUM(H12:H44)</f>
        <v>0</v>
      </c>
    </row>
    <row r="46" spans="1:11">
      <c r="A46" s="2" t="s">
        <v>12</v>
      </c>
    </row>
    <row r="47" spans="1:11" ht="16">
      <c r="A47" s="23" t="s">
        <v>33</v>
      </c>
    </row>
    <row r="48" spans="1:11" ht="16">
      <c r="A48" s="6" t="s">
        <v>13</v>
      </c>
    </row>
    <row r="49" spans="1:7" ht="16">
      <c r="A49" s="6" t="s">
        <v>14</v>
      </c>
      <c r="B49" s="7"/>
      <c r="C49" s="7"/>
      <c r="D49" s="7"/>
      <c r="E49" s="7"/>
      <c r="F49" s="7"/>
      <c r="G49" s="7"/>
    </row>
    <row r="50" spans="1:7" ht="16">
      <c r="A50" s="6" t="s">
        <v>15</v>
      </c>
      <c r="B50" s="7"/>
      <c r="C50" s="7"/>
      <c r="D50" s="7"/>
      <c r="E50" s="7"/>
      <c r="F50" s="7"/>
      <c r="G50" s="7"/>
    </row>
    <row r="51" spans="1:7" ht="16">
      <c r="A51" s="6" t="s">
        <v>16</v>
      </c>
    </row>
    <row r="52" spans="1:7" ht="16">
      <c r="A52" s="6" t="s">
        <v>17</v>
      </c>
    </row>
    <row r="53" spans="1:7" ht="16">
      <c r="A53" s="6" t="s">
        <v>18</v>
      </c>
    </row>
    <row r="54" spans="1:7" ht="16">
      <c r="A54" s="6" t="s">
        <v>19</v>
      </c>
    </row>
    <row r="55" spans="1:7" ht="16">
      <c r="A55" s="6" t="s">
        <v>20</v>
      </c>
    </row>
    <row r="56" spans="1:7" ht="16">
      <c r="A56" s="8" t="s">
        <v>21</v>
      </c>
    </row>
    <row r="57" spans="1:7" ht="16">
      <c r="A57" s="8" t="s">
        <v>22</v>
      </c>
    </row>
    <row r="58" spans="1:7" ht="16">
      <c r="A58" s="4" t="s">
        <v>23</v>
      </c>
    </row>
    <row r="59" spans="1:7" ht="16">
      <c r="A59" s="8" t="s">
        <v>25</v>
      </c>
    </row>
    <row r="60" spans="1:7" ht="16">
      <c r="A60" s="9" t="s">
        <v>26</v>
      </c>
    </row>
    <row r="61" spans="1:7" ht="16">
      <c r="A61" s="8" t="s">
        <v>27</v>
      </c>
    </row>
    <row r="62" spans="1:7" ht="16">
      <c r="A62" s="9" t="s">
        <v>28</v>
      </c>
    </row>
    <row r="63" spans="1:7" ht="16">
      <c r="A63" s="9"/>
    </row>
    <row r="65" spans="1:7">
      <c r="A65" s="2"/>
      <c r="B65" s="2" t="s">
        <v>4</v>
      </c>
      <c r="F65" s="10" t="s">
        <v>24</v>
      </c>
    </row>
    <row r="66" spans="1:7">
      <c r="A66" s="11"/>
      <c r="B66" s="12"/>
      <c r="C66" s="13"/>
      <c r="D66" s="14"/>
      <c r="E66" s="13"/>
      <c r="F66" s="13"/>
      <c r="G66" s="13"/>
    </row>
    <row r="67" spans="1:7">
      <c r="A67" s="2"/>
    </row>
  </sheetData>
  <mergeCells count="1">
    <mergeCell ref="F45:G45"/>
  </mergeCells>
  <phoneticPr fontId="5" type="noConversion"/>
  <pageMargins left="0.75" right="0.75" top="1" bottom="1" header="0" footer="0"/>
  <pageSetup paperSize="9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2022-11-30T12:25:31Z</cp:lastPrinted>
  <dcterms:created xsi:type="dcterms:W3CDTF">2006-12-07T19:58:54Z</dcterms:created>
  <dcterms:modified xsi:type="dcterms:W3CDTF">2023-10-26T16:19:01Z</dcterms:modified>
</cp:coreProperties>
</file>